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900" windowHeight="86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<sst xmlns="http://schemas.openxmlformats.org/spreadsheetml/2006/main" count="299" uniqueCount="134">
  <si>
    <r>
      <rPr>
        <b/>
        <u/>
        <sz val="18"/>
        <rFont val="方正小标宋简体"/>
        <charset val="134"/>
      </rPr>
      <t xml:space="preserve"> 曲塘镇   </t>
    </r>
    <r>
      <rPr>
        <b/>
        <sz val="18"/>
        <rFont val="方正小标宋简体"/>
        <charset val="134"/>
      </rPr>
      <t>2025年秋季生态型犁耕深翻还田作业补助资金汇总表</t>
    </r>
  </si>
  <si>
    <r>
      <rPr>
        <sz val="11"/>
        <color indexed="8"/>
        <rFont val="仿宋_GB2312"/>
        <charset val="134"/>
      </rPr>
      <t>填</t>
    </r>
    <r>
      <rPr>
        <sz val="11"/>
        <color indexed="8"/>
        <rFont val="宋体"/>
        <charset val="134"/>
      </rPr>
      <t>报单</t>
    </r>
    <r>
      <rPr>
        <sz val="11"/>
        <color indexed="8"/>
        <rFont val="仿宋_GB2312"/>
        <charset val="134"/>
      </rPr>
      <t>位：</t>
    </r>
    <r>
      <rPr>
        <u/>
        <sz val="11"/>
        <color indexed="8"/>
        <rFont val="Times New Roman"/>
        <charset val="134"/>
      </rPr>
      <t xml:space="preserve">   </t>
    </r>
    <r>
      <rPr>
        <u/>
        <sz val="11"/>
        <color indexed="10"/>
        <rFont val="Times New Roman"/>
        <charset val="134"/>
      </rPr>
      <t xml:space="preserve"> </t>
    </r>
    <r>
      <rPr>
        <u/>
        <sz val="11"/>
        <rFont val="宋体"/>
        <charset val="134"/>
      </rPr>
      <t>曲塘镇</t>
    </r>
    <r>
      <rPr>
        <u/>
        <sz val="11"/>
        <color indexed="8"/>
        <rFont val="Times New Roman"/>
        <charset val="134"/>
      </rPr>
      <t xml:space="preserve">       </t>
    </r>
    <r>
      <rPr>
        <sz val="11"/>
        <color indexed="8"/>
        <rFont val="仿宋_GB2312"/>
        <charset val="134"/>
      </rPr>
      <t xml:space="preserve">（盖章）  </t>
    </r>
    <r>
      <rPr>
        <sz val="11"/>
        <color indexed="8"/>
        <rFont val="Times New Roman"/>
        <charset val="134"/>
      </rPr>
      <t xml:space="preserve">                                                                                                                              </t>
    </r>
  </si>
  <si>
    <t>序号</t>
  </si>
  <si>
    <t>村别</t>
  </si>
  <si>
    <t>组别</t>
  </si>
  <si>
    <t>补助对象</t>
  </si>
  <si>
    <t>作业地点</t>
  </si>
  <si>
    <r>
      <rPr>
        <b/>
        <sz val="12"/>
        <color indexed="8"/>
        <rFont val="仿宋_GB2312"/>
        <charset val="134"/>
      </rPr>
      <t>犁耕深翻</t>
    </r>
    <r>
      <rPr>
        <b/>
        <sz val="12"/>
        <color indexed="8"/>
        <rFont val="宋体"/>
        <charset val="134"/>
      </rPr>
      <t>还</t>
    </r>
    <r>
      <rPr>
        <b/>
        <sz val="12"/>
        <color indexed="8"/>
        <rFont val="仿宋_GB2312"/>
        <charset val="134"/>
      </rPr>
      <t>田作</t>
    </r>
    <r>
      <rPr>
        <b/>
        <sz val="12"/>
        <color indexed="8"/>
        <rFont val="宋体"/>
        <charset val="134"/>
      </rPr>
      <t>业合格</t>
    </r>
    <r>
      <rPr>
        <b/>
        <sz val="12"/>
        <color indexed="8"/>
        <rFont val="仿宋_GB2312"/>
        <charset val="134"/>
      </rPr>
      <t>面</t>
    </r>
    <r>
      <rPr>
        <b/>
        <sz val="12"/>
        <color indexed="8"/>
        <rFont val="宋体"/>
        <charset val="134"/>
      </rPr>
      <t>积</t>
    </r>
    <r>
      <rPr>
        <b/>
        <sz val="12"/>
        <color indexed="8"/>
        <rFont val="仿宋_GB2312"/>
        <charset val="134"/>
      </rPr>
      <t>（</t>
    </r>
    <r>
      <rPr>
        <b/>
        <sz val="12"/>
        <color indexed="8"/>
        <rFont val="宋体"/>
        <charset val="134"/>
      </rPr>
      <t>亩</t>
    </r>
    <r>
      <rPr>
        <b/>
        <sz val="12"/>
        <color indexed="8"/>
        <rFont val="仿宋_GB2312"/>
        <charset val="134"/>
      </rPr>
      <t>）</t>
    </r>
  </si>
  <si>
    <r>
      <rPr>
        <b/>
        <sz val="12"/>
        <color indexed="8"/>
        <rFont val="仿宋_GB2312"/>
        <charset val="134"/>
      </rPr>
      <t>犁耕深翻</t>
    </r>
    <r>
      <rPr>
        <b/>
        <sz val="12"/>
        <color indexed="8"/>
        <rFont val="宋体"/>
        <charset val="134"/>
      </rPr>
      <t>还</t>
    </r>
    <r>
      <rPr>
        <b/>
        <sz val="12"/>
        <color indexed="8"/>
        <rFont val="仿宋_GB2312"/>
        <charset val="134"/>
      </rPr>
      <t>田作</t>
    </r>
    <r>
      <rPr>
        <b/>
        <sz val="12"/>
        <color indexed="8"/>
        <rFont val="宋体"/>
        <charset val="134"/>
      </rPr>
      <t>业补助金额</t>
    </r>
    <r>
      <rPr>
        <b/>
        <sz val="12"/>
        <color indexed="8"/>
        <rFont val="仿宋_GB2312"/>
        <charset val="134"/>
      </rPr>
      <t>（</t>
    </r>
    <r>
      <rPr>
        <b/>
        <sz val="12"/>
        <color indexed="8"/>
        <rFont val="宋体"/>
        <charset val="134"/>
      </rPr>
      <t>元</t>
    </r>
    <r>
      <rPr>
        <b/>
        <sz val="12"/>
        <color indexed="8"/>
        <rFont val="仿宋_GB2312"/>
        <charset val="134"/>
      </rPr>
      <t>）</t>
    </r>
  </si>
  <si>
    <t>备注</t>
  </si>
  <si>
    <t>曲塘镇李庄村</t>
  </si>
  <si>
    <t>金玉兵</t>
  </si>
  <si>
    <t>曲塘镇顾庄村</t>
  </si>
  <si>
    <t>于亚和</t>
  </si>
  <si>
    <t>曲塘镇徐庄村</t>
  </si>
  <si>
    <t>刘磊</t>
  </si>
  <si>
    <t>徐桂宏</t>
  </si>
  <si>
    <t>章树鹏</t>
  </si>
  <si>
    <t>曲塘镇顾庄村、花庄村</t>
  </si>
  <si>
    <t>陈德华</t>
  </si>
  <si>
    <t>曲塘镇花庄村</t>
  </si>
  <si>
    <t>郭惠琴</t>
  </si>
  <si>
    <t>曲塘镇陆庄村</t>
  </si>
  <si>
    <t>景成艳</t>
  </si>
  <si>
    <t>曲塘镇银树村</t>
  </si>
  <si>
    <t>曲塘镇万杨村</t>
  </si>
  <si>
    <t>肖永锋</t>
  </si>
  <si>
    <t>曲塘镇兴曲村</t>
  </si>
  <si>
    <t>刘亮亮</t>
  </si>
  <si>
    <t>曲塘镇周桥村、万庄村</t>
  </si>
  <si>
    <t>刘春</t>
  </si>
  <si>
    <t>曲塘镇郭楼村</t>
  </si>
  <si>
    <t>苏华</t>
  </si>
  <si>
    <t>曲塘镇龙池村</t>
  </si>
  <si>
    <t>李宝义</t>
  </si>
  <si>
    <t>曹裕勤</t>
  </si>
  <si>
    <t>江焕全</t>
  </si>
  <si>
    <t>江培芳</t>
  </si>
  <si>
    <t>葛乃军</t>
  </si>
  <si>
    <t>曲塘镇大陈庄村</t>
  </si>
  <si>
    <t>盛桂珠</t>
  </si>
  <si>
    <t>王荣</t>
  </si>
  <si>
    <t>徐高彬</t>
  </si>
  <si>
    <t>曲塘镇创新村</t>
  </si>
  <si>
    <t>单銮虎</t>
  </si>
  <si>
    <t>姜长知</t>
  </si>
  <si>
    <t>周宝存</t>
  </si>
  <si>
    <t>柯后源</t>
  </si>
  <si>
    <t>曲塘镇崔母村</t>
  </si>
  <si>
    <t>杨志军</t>
  </si>
  <si>
    <t>陆元吉</t>
  </si>
  <si>
    <t>孙五好</t>
  </si>
  <si>
    <t>曲塘镇胡庄村、曲塘村</t>
  </si>
  <si>
    <t>顾宏美</t>
  </si>
  <si>
    <t>曲塘镇周桥村</t>
  </si>
  <si>
    <t>周华进</t>
  </si>
  <si>
    <t>曲塘镇万庄村</t>
  </si>
  <si>
    <t>谢长春</t>
  </si>
  <si>
    <t>曲塘镇章郭村</t>
  </si>
  <si>
    <t>薛金旺</t>
  </si>
  <si>
    <t>包德根</t>
  </si>
  <si>
    <t>曲塘镇崔母村、胡庄村、创新村</t>
  </si>
  <si>
    <t>吕宝宏</t>
  </si>
  <si>
    <t>王昌华</t>
  </si>
  <si>
    <t>肖小珠</t>
  </si>
  <si>
    <t>曲塘镇花庄村、顾庄村</t>
  </si>
  <si>
    <t>王敏</t>
  </si>
  <si>
    <t>刘佳富</t>
  </si>
  <si>
    <t>曲塘镇江桥村</t>
  </si>
  <si>
    <t>丁国平</t>
  </si>
  <si>
    <t>陈明</t>
  </si>
  <si>
    <t>田宏丽</t>
  </si>
  <si>
    <t>曲塘镇兴曲村、龙池村</t>
  </si>
  <si>
    <t>曹宏伟</t>
  </si>
  <si>
    <t>蒋银虎</t>
  </si>
  <si>
    <t>于桂生</t>
  </si>
  <si>
    <t>吴国庆</t>
  </si>
  <si>
    <t>曹稳龙</t>
  </si>
  <si>
    <t>曲塘镇群贤村、章郭村</t>
  </si>
  <si>
    <t>马永怀</t>
  </si>
  <si>
    <t>曲塘镇中桥村</t>
  </si>
  <si>
    <t>吉祖富</t>
  </si>
  <si>
    <t>曲塘镇罗町村</t>
  </si>
  <si>
    <t>吉顺根</t>
  </si>
  <si>
    <t>马国富</t>
  </si>
  <si>
    <t>程宝荣</t>
  </si>
  <si>
    <t>曲塘镇郭楼村、罗町村</t>
  </si>
  <si>
    <t>杨文余</t>
  </si>
  <si>
    <t>杨桂龙</t>
  </si>
  <si>
    <t>曲塘镇群贤村、中桥村</t>
  </si>
  <si>
    <t>景爱俊</t>
  </si>
  <si>
    <t>景军</t>
  </si>
  <si>
    <t>顾元圣</t>
  </si>
  <si>
    <t>堵义均</t>
  </si>
  <si>
    <t>陈文举</t>
  </si>
  <si>
    <t>朱华云</t>
  </si>
  <si>
    <t>霍中科</t>
  </si>
  <si>
    <t>李保启</t>
  </si>
  <si>
    <t>陈冬</t>
  </si>
  <si>
    <t>单学军</t>
  </si>
  <si>
    <t>陆亮</t>
  </si>
  <si>
    <t>曲塘镇兴花村</t>
  </si>
  <si>
    <t>王代忠</t>
  </si>
  <si>
    <t>王世和</t>
  </si>
  <si>
    <t>罗文波</t>
  </si>
  <si>
    <t>徐发荣</t>
  </si>
  <si>
    <t>曲塘镇群贤村</t>
  </si>
  <si>
    <t>蒋生龙</t>
  </si>
  <si>
    <t>海安润阳家庭农场</t>
  </si>
  <si>
    <t>马红军</t>
  </si>
  <si>
    <t>王小燕</t>
  </si>
  <si>
    <t>刘月生</t>
  </si>
  <si>
    <t>邓国华</t>
  </si>
  <si>
    <t>徐高宏</t>
  </si>
  <si>
    <t>徐培均</t>
  </si>
  <si>
    <t>徐新华</t>
  </si>
  <si>
    <t>许祥梅</t>
  </si>
  <si>
    <t>曲塘镇富民村</t>
  </si>
  <si>
    <t>章士祥</t>
  </si>
  <si>
    <t>曲塘镇万扬村</t>
  </si>
  <si>
    <t>万军</t>
  </si>
  <si>
    <t>徐余稳</t>
  </si>
  <si>
    <t>汤义平</t>
  </si>
  <si>
    <t>李文进</t>
  </si>
  <si>
    <t>曲塘镇胡庄村</t>
  </si>
  <si>
    <t>南通市谷泰生态农业有限公司</t>
  </si>
  <si>
    <t>顾维进</t>
  </si>
  <si>
    <t>史士军</t>
  </si>
  <si>
    <t>丁进平</t>
  </si>
  <si>
    <t>陆开进</t>
  </si>
  <si>
    <t>彭亚田</t>
  </si>
  <si>
    <t>总  计</t>
  </si>
  <si>
    <t>注：1、补助对象须是土地流转规模50亩以上大户；2、补助对象是村组干部的，须在备注栏里备注；3、补助对象在多个村作业的面积，须在备注栏备注；4、犁耕深翻还田作业总合格面积计划内的按40元/亩给予犁耕深翻试点补助，计划外的按20元/亩给予秸秆机械化还田作业补助；5、补助面积和金额保留到小数点后2位；6、此表一式2份，镇（区/街道/办事处）留存1份，报市农业农村局1份，同时报送电子档。</t>
  </si>
  <si>
    <t xml:space="preserve">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</si>
</sst>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42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sz val="10"/>
      <color indexed="8"/>
      <name val="宋体"/>
      <charset val="134"/>
    </font>
    <font>
      <b/>
      <u/>
      <sz val="18"/>
      <name val="方正小标宋简体"/>
      <charset val="134"/>
    </font>
    <font>
      <sz val="11"/>
      <color indexed="8"/>
      <name val="仿宋_GB2312"/>
      <charset val="134"/>
    </font>
    <font>
      <b/>
      <sz val="12"/>
      <color indexed="8"/>
      <name val="仿宋_GB2312"/>
      <charset val="134"/>
    </font>
    <font>
      <sz val="12"/>
      <name val="Times New Roman"/>
      <charset val="134"/>
    </font>
    <font>
      <sz val="10"/>
      <color indexed="8"/>
      <name val="仿宋"/>
      <charset val="134"/>
    </font>
    <font>
      <sz val="12"/>
      <name val="宋体"/>
      <charset val="134"/>
    </font>
    <font>
      <sz val="10"/>
      <name val="仿宋"/>
      <charset val="134"/>
    </font>
    <font>
      <sz val="11"/>
      <color indexed="10"/>
      <name val="宋体"/>
      <charset val="134"/>
    </font>
    <font>
      <b/>
      <sz val="12"/>
      <name val="仿宋_GB2312"/>
      <charset val="134"/>
    </font>
    <font>
      <sz val="16"/>
      <name val="Times New Roman"/>
      <charset val="134"/>
    </font>
    <font>
      <sz val="16"/>
      <color indexed="8"/>
      <name val="Times New Roman"/>
      <charset val="134"/>
    </font>
    <font>
      <sz val="9"/>
      <color indexed="8"/>
      <name val="宋体"/>
      <charset val="134"/>
    </font>
    <font>
      <sz val="10"/>
      <color indexed="8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name val="方正小标宋简体"/>
      <charset val="134"/>
    </font>
    <font>
      <u/>
      <sz val="11"/>
      <color indexed="8"/>
      <name val="Times New Roman"/>
      <charset val="134"/>
    </font>
    <font>
      <u/>
      <sz val="11"/>
      <color indexed="10"/>
      <name val="Times New Roman"/>
      <charset val="134"/>
    </font>
    <font>
      <u/>
      <sz val="11"/>
      <name val="宋体"/>
      <charset val="134"/>
    </font>
    <font>
      <sz val="11"/>
      <color indexed="8"/>
      <name val="Times New Roman"/>
      <charset val="134"/>
    </font>
    <font>
      <b/>
      <sz val="12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4" borderId="13" applyNumberFormat="0" applyAlignment="0" applyProtection="0">
      <alignment vertical="center"/>
    </xf>
    <xf numFmtId="0" fontId="26" fillId="5" borderId="14" applyNumberFormat="0" applyAlignment="0" applyProtection="0">
      <alignment vertical="center"/>
    </xf>
    <xf numFmtId="0" fontId="27" fillId="5" borderId="13" applyNumberFormat="0" applyAlignment="0" applyProtection="0">
      <alignment vertical="center"/>
    </xf>
    <xf numFmtId="0" fontId="28" fillId="6" borderId="15" applyNumberFormat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left" vertical="center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6" fillId="0" borderId="3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176" fontId="8" fillId="0" borderId="6" xfId="0" applyNumberFormat="1" applyFont="1" applyFill="1" applyBorder="1" applyAlignment="1" applyProtection="1">
      <alignment horizontal="center" vertical="center" wrapText="1"/>
    </xf>
    <xf numFmtId="0" fontId="9" fillId="0" borderId="6" xfId="0" applyNumberFormat="1" applyFont="1" applyFill="1" applyBorder="1" applyAlignment="1" applyProtection="1">
      <alignment horizontal="center" vertical="center" wrapText="1"/>
    </xf>
    <xf numFmtId="177" fontId="10" fillId="0" borderId="6" xfId="0" applyNumberFormat="1" applyFont="1" applyFill="1" applyBorder="1" applyAlignment="1" applyProtection="1">
      <alignment horizontal="center" vertical="center" wrapText="1"/>
    </xf>
    <xf numFmtId="176" fontId="9" fillId="0" borderId="6" xfId="0" applyNumberFormat="1" applyFont="1" applyFill="1" applyBorder="1" applyAlignment="1" applyProtection="1">
      <alignment horizontal="center" vertical="center" wrapText="1"/>
    </xf>
    <xf numFmtId="0" fontId="11" fillId="0" borderId="6" xfId="0" applyNumberFormat="1" applyFont="1" applyFill="1" applyBorder="1" applyAlignment="1" applyProtection="1">
      <alignment horizontal="center" vertical="center" wrapText="1"/>
    </xf>
    <xf numFmtId="176" fontId="8" fillId="2" borderId="6" xfId="0" applyNumberFormat="1" applyFont="1" applyFill="1" applyBorder="1" applyAlignment="1" applyProtection="1">
      <alignment horizontal="center" vertical="center" wrapText="1"/>
    </xf>
    <xf numFmtId="177" fontId="10" fillId="2" borderId="6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vertical="center"/>
    </xf>
    <xf numFmtId="0" fontId="12" fillId="0" borderId="7" xfId="0" applyNumberFormat="1" applyFont="1" applyFill="1" applyBorder="1" applyAlignment="1" applyProtection="1">
      <alignment horizontal="center" vertical="center" wrapText="1"/>
    </xf>
    <xf numFmtId="0" fontId="12" fillId="0" borderId="8" xfId="0" applyNumberFormat="1" applyFont="1" applyFill="1" applyBorder="1" applyAlignment="1" applyProtection="1">
      <alignment horizontal="center" vertical="center" wrapText="1"/>
    </xf>
    <xf numFmtId="0" fontId="12" fillId="0" borderId="9" xfId="0" applyNumberFormat="1" applyFont="1" applyFill="1" applyBorder="1" applyAlignment="1" applyProtection="1">
      <alignment horizontal="center" vertical="center" wrapText="1"/>
    </xf>
    <xf numFmtId="0" fontId="13" fillId="0" borderId="6" xfId="0" applyNumberFormat="1" applyFont="1" applyFill="1" applyBorder="1" applyAlignment="1" applyProtection="1">
      <alignment horizontal="center" vertical="center" wrapText="1"/>
    </xf>
    <xf numFmtId="0" fontId="14" fillId="0" borderId="0" xfId="0" applyNumberFormat="1" applyFont="1" applyFill="1" applyBorder="1" applyAlignment="1" applyProtection="1">
      <alignment horizontal="center" vertical="center" wrapText="1"/>
    </xf>
    <xf numFmtId="0" fontId="15" fillId="0" borderId="0" xfId="0" applyNumberFormat="1" applyFont="1" applyFill="1" applyBorder="1" applyAlignment="1" applyProtection="1">
      <alignment horizontal="center" vertical="center" wrapText="1"/>
    </xf>
    <xf numFmtId="0" fontId="16" fillId="0" borderId="0" xfId="0" applyNumberFormat="1" applyFont="1" applyFill="1" applyBorder="1" applyAlignment="1" applyProtection="1">
      <alignment horizontal="left" vertical="center" wrapText="1"/>
    </xf>
    <xf numFmtId="0" fontId="16" fillId="0" borderId="0" xfId="0" applyNumberFormat="1" applyFont="1" applyFill="1" applyBorder="1" applyAlignment="1" applyProtection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2"/>
  <sheetViews>
    <sheetView tabSelected="1" zoomScale="70" zoomScaleNormal="70" workbookViewId="0">
      <selection activeCell="F3" sqref="E$1:F$1048576"/>
    </sheetView>
  </sheetViews>
  <sheetFormatPr defaultColWidth="37.2477876106195" defaultRowHeight="13.5" outlineLevelCol="7"/>
  <cols>
    <col min="1" max="1" width="10.3716814159292" style="4" customWidth="1"/>
    <col min="2" max="2" width="19.8761061946903" style="4" customWidth="1"/>
    <col min="3" max="3" width="7.6283185840708" style="4" customWidth="1"/>
    <col min="4" max="4" width="14" style="4" customWidth="1"/>
    <col min="5" max="5" width="18.6283185840708" style="4" customWidth="1"/>
    <col min="6" max="6" width="20.2477876106195" style="4" customWidth="1"/>
    <col min="7" max="7" width="17.2477876106195" style="4" customWidth="1"/>
    <col min="8" max="8" width="14.2477876106195" style="4" customWidth="1"/>
    <col min="9" max="16384" width="37.2477876106195" style="4"/>
  </cols>
  <sheetData>
    <row r="1" ht="23.65" spans="1:8">
      <c r="A1" s="5" t="s">
        <v>0</v>
      </c>
      <c r="B1" s="5"/>
      <c r="C1" s="5"/>
      <c r="D1" s="5"/>
      <c r="E1" s="5"/>
      <c r="F1" s="5"/>
      <c r="G1" s="5"/>
      <c r="H1" s="5"/>
    </row>
    <row r="2" s="1" customFormat="1" ht="13.9" spans="1:8">
      <c r="A2" s="6" t="s">
        <v>1</v>
      </c>
      <c r="B2" s="6"/>
      <c r="C2" s="6"/>
      <c r="D2" s="6"/>
      <c r="E2" s="6"/>
      <c r="F2" s="6"/>
      <c r="G2" s="6"/>
      <c r="H2" s="6"/>
    </row>
    <row r="3" s="2" customFormat="1" ht="15.75" spans="1:8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8" t="s">
        <v>7</v>
      </c>
      <c r="G3" s="8" t="s">
        <v>8</v>
      </c>
      <c r="H3" s="7" t="s">
        <v>9</v>
      </c>
    </row>
    <row r="4" spans="1:8">
      <c r="A4" s="9"/>
      <c r="B4" s="9"/>
      <c r="C4" s="9"/>
      <c r="D4" s="9"/>
      <c r="E4" s="9"/>
      <c r="F4" s="10"/>
      <c r="G4" s="10"/>
      <c r="H4" s="9"/>
    </row>
    <row r="5" ht="15.75" spans="1:8">
      <c r="A5" s="11">
        <v>1</v>
      </c>
      <c r="B5" s="12" t="s">
        <v>10</v>
      </c>
      <c r="C5" s="13"/>
      <c r="D5" s="14" t="s">
        <v>11</v>
      </c>
      <c r="E5" s="12" t="s">
        <v>10</v>
      </c>
      <c r="F5" s="13">
        <v>1633.17</v>
      </c>
      <c r="G5" s="15">
        <v>36827.97</v>
      </c>
      <c r="H5" s="16"/>
    </row>
    <row r="6" ht="15.75" spans="1:8">
      <c r="A6" s="11">
        <v>2</v>
      </c>
      <c r="B6" s="12" t="s">
        <v>12</v>
      </c>
      <c r="C6" s="13"/>
      <c r="D6" s="14" t="s">
        <v>13</v>
      </c>
      <c r="E6" s="12" t="s">
        <v>12</v>
      </c>
      <c r="F6" s="13">
        <v>264.32</v>
      </c>
      <c r="G6" s="15">
        <f t="shared" ref="G5:G68" si="0">ROUND(F6*22.55,2)</f>
        <v>5960.42</v>
      </c>
      <c r="H6" s="16"/>
    </row>
    <row r="7" ht="15.75" spans="1:8">
      <c r="A7" s="11">
        <v>3</v>
      </c>
      <c r="B7" s="14" t="s">
        <v>14</v>
      </c>
      <c r="C7" s="13"/>
      <c r="D7" s="14" t="s">
        <v>15</v>
      </c>
      <c r="E7" s="14" t="s">
        <v>14</v>
      </c>
      <c r="F7" s="13">
        <v>885.79</v>
      </c>
      <c r="G7" s="15">
        <f t="shared" si="0"/>
        <v>19974.56</v>
      </c>
      <c r="H7" s="16"/>
    </row>
    <row r="8" ht="15.75" spans="1:8">
      <c r="A8" s="11">
        <v>4</v>
      </c>
      <c r="B8" s="12" t="s">
        <v>14</v>
      </c>
      <c r="C8" s="13"/>
      <c r="D8" s="14" t="s">
        <v>16</v>
      </c>
      <c r="E8" s="12" t="s">
        <v>14</v>
      </c>
      <c r="F8" s="13">
        <v>104.46</v>
      </c>
      <c r="G8" s="15">
        <f t="shared" si="0"/>
        <v>2355.57</v>
      </c>
      <c r="H8" s="16"/>
    </row>
    <row r="9" ht="15.75" spans="1:8">
      <c r="A9" s="11">
        <v>5</v>
      </c>
      <c r="B9" s="12" t="s">
        <v>12</v>
      </c>
      <c r="C9" s="13"/>
      <c r="D9" s="14" t="s">
        <v>17</v>
      </c>
      <c r="E9" s="12" t="s">
        <v>12</v>
      </c>
      <c r="F9" s="13">
        <v>193.13</v>
      </c>
      <c r="G9" s="15">
        <f t="shared" si="0"/>
        <v>4355.08</v>
      </c>
      <c r="H9" s="16"/>
    </row>
    <row r="10" ht="15.75" spans="1:8">
      <c r="A10" s="11">
        <v>6</v>
      </c>
      <c r="B10" s="12" t="s">
        <v>18</v>
      </c>
      <c r="C10" s="13"/>
      <c r="D10" s="14" t="s">
        <v>19</v>
      </c>
      <c r="E10" s="12" t="s">
        <v>12</v>
      </c>
      <c r="F10" s="13">
        <v>544.26</v>
      </c>
      <c r="G10" s="15">
        <f t="shared" si="0"/>
        <v>12273.06</v>
      </c>
      <c r="H10" s="16"/>
    </row>
    <row r="11" ht="15.75" spans="1:8">
      <c r="A11" s="11">
        <v>7</v>
      </c>
      <c r="B11" s="17" t="s">
        <v>20</v>
      </c>
      <c r="C11" s="13"/>
      <c r="D11" s="18" t="s">
        <v>21</v>
      </c>
      <c r="E11" s="17" t="s">
        <v>20</v>
      </c>
      <c r="F11" s="13">
        <v>97.11</v>
      </c>
      <c r="G11" s="15">
        <f t="shared" si="0"/>
        <v>2189.83</v>
      </c>
      <c r="H11" s="16"/>
    </row>
    <row r="12" ht="15.75" spans="1:8">
      <c r="A12" s="11">
        <v>8</v>
      </c>
      <c r="B12" s="17" t="s">
        <v>22</v>
      </c>
      <c r="C12" s="13"/>
      <c r="D12" s="17" t="s">
        <v>23</v>
      </c>
      <c r="E12" s="17" t="s">
        <v>22</v>
      </c>
      <c r="F12" s="13">
        <v>1439.15</v>
      </c>
      <c r="G12" s="15">
        <f t="shared" si="0"/>
        <v>32452.83</v>
      </c>
      <c r="H12" s="16"/>
    </row>
    <row r="13" ht="15.75" spans="1:8">
      <c r="A13" s="11">
        <v>9</v>
      </c>
      <c r="B13" s="17" t="s">
        <v>24</v>
      </c>
      <c r="C13" s="13"/>
      <c r="D13" s="17" t="s">
        <v>11</v>
      </c>
      <c r="E13" s="17" t="s">
        <v>24</v>
      </c>
      <c r="F13" s="13">
        <v>227.68</v>
      </c>
      <c r="G13" s="15">
        <f t="shared" si="0"/>
        <v>5134.18</v>
      </c>
      <c r="H13" s="16"/>
    </row>
    <row r="14" ht="15.75" spans="1:8">
      <c r="A14" s="11">
        <v>10</v>
      </c>
      <c r="B14" s="17" t="s">
        <v>25</v>
      </c>
      <c r="C14" s="13"/>
      <c r="D14" s="17" t="s">
        <v>26</v>
      </c>
      <c r="E14" s="17" t="s">
        <v>25</v>
      </c>
      <c r="F14" s="13">
        <v>818.6</v>
      </c>
      <c r="G14" s="15">
        <f t="shared" si="0"/>
        <v>18459.43</v>
      </c>
      <c r="H14" s="16"/>
    </row>
    <row r="15" ht="15.75" spans="1:8">
      <c r="A15" s="11">
        <v>11</v>
      </c>
      <c r="B15" s="17" t="s">
        <v>27</v>
      </c>
      <c r="C15" s="13"/>
      <c r="D15" s="17" t="s">
        <v>28</v>
      </c>
      <c r="E15" s="17" t="s">
        <v>27</v>
      </c>
      <c r="F15" s="13">
        <v>598.19</v>
      </c>
      <c r="G15" s="15">
        <f t="shared" si="0"/>
        <v>13489.18</v>
      </c>
      <c r="H15" s="16"/>
    </row>
    <row r="16" ht="25.5" spans="1:8">
      <c r="A16" s="11">
        <v>12</v>
      </c>
      <c r="B16" s="17" t="s">
        <v>29</v>
      </c>
      <c r="C16" s="13"/>
      <c r="D16" s="17" t="s">
        <v>30</v>
      </c>
      <c r="E16" s="17" t="s">
        <v>29</v>
      </c>
      <c r="F16" s="13">
        <v>702.87</v>
      </c>
      <c r="G16" s="15">
        <f t="shared" si="0"/>
        <v>15849.72</v>
      </c>
      <c r="H16" s="16"/>
    </row>
    <row r="17" ht="15.75" spans="1:8">
      <c r="A17" s="11">
        <v>13</v>
      </c>
      <c r="B17" s="17" t="s">
        <v>31</v>
      </c>
      <c r="C17" s="13"/>
      <c r="D17" s="17" t="s">
        <v>32</v>
      </c>
      <c r="E17" s="17" t="s">
        <v>31</v>
      </c>
      <c r="F17" s="13">
        <v>130.49</v>
      </c>
      <c r="G17" s="15">
        <f t="shared" si="0"/>
        <v>2942.55</v>
      </c>
      <c r="H17" s="16"/>
    </row>
    <row r="18" ht="15.75" spans="1:8">
      <c r="A18" s="11">
        <v>14</v>
      </c>
      <c r="B18" s="17" t="s">
        <v>33</v>
      </c>
      <c r="C18" s="13"/>
      <c r="D18" s="17" t="s">
        <v>34</v>
      </c>
      <c r="E18" s="17" t="s">
        <v>33</v>
      </c>
      <c r="F18" s="13">
        <v>196.82</v>
      </c>
      <c r="G18" s="15">
        <f t="shared" si="0"/>
        <v>4438.29</v>
      </c>
      <c r="H18" s="16"/>
    </row>
    <row r="19" ht="15.75" spans="1:8">
      <c r="A19" s="11">
        <v>15</v>
      </c>
      <c r="B19" s="17" t="s">
        <v>33</v>
      </c>
      <c r="C19" s="13"/>
      <c r="D19" s="17" t="s">
        <v>35</v>
      </c>
      <c r="E19" s="17" t="s">
        <v>33</v>
      </c>
      <c r="F19" s="13">
        <v>96.77</v>
      </c>
      <c r="G19" s="15">
        <f t="shared" si="0"/>
        <v>2182.16</v>
      </c>
      <c r="H19" s="16"/>
    </row>
    <row r="20" ht="15.75" spans="1:8">
      <c r="A20" s="11">
        <v>16</v>
      </c>
      <c r="B20" s="17" t="s">
        <v>33</v>
      </c>
      <c r="C20" s="13"/>
      <c r="D20" s="19" t="s">
        <v>36</v>
      </c>
      <c r="E20" s="17" t="s">
        <v>33</v>
      </c>
      <c r="F20" s="13">
        <v>154.83</v>
      </c>
      <c r="G20" s="15">
        <f t="shared" si="0"/>
        <v>3491.42</v>
      </c>
      <c r="H20" s="17" t="s">
        <v>37</v>
      </c>
    </row>
    <row r="21" ht="15.75" spans="1:8">
      <c r="A21" s="11">
        <v>17</v>
      </c>
      <c r="B21" s="17" t="s">
        <v>33</v>
      </c>
      <c r="C21" s="13"/>
      <c r="D21" s="17" t="s">
        <v>38</v>
      </c>
      <c r="E21" s="17" t="s">
        <v>33</v>
      </c>
      <c r="F21" s="13">
        <v>51.2</v>
      </c>
      <c r="G21" s="15">
        <f t="shared" si="0"/>
        <v>1154.56</v>
      </c>
      <c r="H21" s="16"/>
    </row>
    <row r="22" ht="15.75" spans="1:8">
      <c r="A22" s="11">
        <v>18</v>
      </c>
      <c r="B22" s="17" t="s">
        <v>39</v>
      </c>
      <c r="C22" s="13"/>
      <c r="D22" s="17" t="s">
        <v>40</v>
      </c>
      <c r="E22" s="17" t="s">
        <v>39</v>
      </c>
      <c r="F22" s="13">
        <v>139.5</v>
      </c>
      <c r="G22" s="15">
        <f t="shared" si="0"/>
        <v>3145.73</v>
      </c>
      <c r="H22" s="16"/>
    </row>
    <row r="23" ht="15.75" spans="1:8">
      <c r="A23" s="11">
        <v>19</v>
      </c>
      <c r="B23" s="17" t="s">
        <v>39</v>
      </c>
      <c r="C23" s="13"/>
      <c r="D23" s="17" t="s">
        <v>41</v>
      </c>
      <c r="E23" s="17" t="s">
        <v>39</v>
      </c>
      <c r="F23" s="13">
        <v>65</v>
      </c>
      <c r="G23" s="15">
        <f t="shared" si="0"/>
        <v>1465.75</v>
      </c>
      <c r="H23" s="16"/>
    </row>
    <row r="24" ht="15.75" spans="1:8">
      <c r="A24" s="11">
        <v>20</v>
      </c>
      <c r="B24" s="17" t="s">
        <v>20</v>
      </c>
      <c r="C24" s="13"/>
      <c r="D24" s="17" t="s">
        <v>42</v>
      </c>
      <c r="E24" s="17" t="s">
        <v>20</v>
      </c>
      <c r="F24" s="13">
        <v>156.8</v>
      </c>
      <c r="G24" s="15">
        <f t="shared" si="0"/>
        <v>3535.84</v>
      </c>
      <c r="H24" s="16"/>
    </row>
    <row r="25" ht="15.75" spans="1:8">
      <c r="A25" s="11">
        <v>21</v>
      </c>
      <c r="B25" s="17" t="s">
        <v>43</v>
      </c>
      <c r="C25" s="13"/>
      <c r="D25" s="17" t="s">
        <v>44</v>
      </c>
      <c r="E25" s="17" t="s">
        <v>43</v>
      </c>
      <c r="F25" s="13">
        <v>247.56</v>
      </c>
      <c r="G25" s="15">
        <f t="shared" si="0"/>
        <v>5582.48</v>
      </c>
      <c r="H25" s="16"/>
    </row>
    <row r="26" ht="15.75" spans="1:8">
      <c r="A26" s="11">
        <v>22</v>
      </c>
      <c r="B26" s="17" t="s">
        <v>22</v>
      </c>
      <c r="C26" s="13"/>
      <c r="D26" s="17" t="s">
        <v>45</v>
      </c>
      <c r="E26" s="17" t="s">
        <v>22</v>
      </c>
      <c r="F26" s="13">
        <v>60.82</v>
      </c>
      <c r="G26" s="15">
        <f t="shared" si="0"/>
        <v>1371.49</v>
      </c>
      <c r="H26" s="16"/>
    </row>
    <row r="27" ht="15.75" spans="1:8">
      <c r="A27" s="11">
        <v>23</v>
      </c>
      <c r="B27" s="17" t="s">
        <v>25</v>
      </c>
      <c r="C27" s="13"/>
      <c r="D27" s="17" t="s">
        <v>46</v>
      </c>
      <c r="E27" s="17" t="s">
        <v>25</v>
      </c>
      <c r="F27" s="13">
        <v>12.61</v>
      </c>
      <c r="G27" s="15">
        <f t="shared" si="0"/>
        <v>284.36</v>
      </c>
      <c r="H27" s="16"/>
    </row>
    <row r="28" ht="15.75" spans="1:8">
      <c r="A28" s="11">
        <v>24</v>
      </c>
      <c r="B28" s="17" t="s">
        <v>24</v>
      </c>
      <c r="C28" s="13"/>
      <c r="D28" s="17" t="s">
        <v>47</v>
      </c>
      <c r="E28" s="17" t="s">
        <v>24</v>
      </c>
      <c r="F28" s="13">
        <v>73.74</v>
      </c>
      <c r="G28" s="15">
        <f t="shared" si="0"/>
        <v>1662.84</v>
      </c>
      <c r="H28" s="16"/>
    </row>
    <row r="29" ht="15.75" spans="1:8">
      <c r="A29" s="11">
        <v>25</v>
      </c>
      <c r="B29" s="17" t="s">
        <v>48</v>
      </c>
      <c r="C29" s="13"/>
      <c r="D29" s="17" t="s">
        <v>49</v>
      </c>
      <c r="E29" s="17" t="s">
        <v>48</v>
      </c>
      <c r="F29" s="13">
        <v>211</v>
      </c>
      <c r="G29" s="15">
        <f t="shared" si="0"/>
        <v>4758.05</v>
      </c>
      <c r="H29" s="16"/>
    </row>
    <row r="30" ht="15.75" spans="1:8">
      <c r="A30" s="11">
        <v>26</v>
      </c>
      <c r="B30" s="17" t="s">
        <v>48</v>
      </c>
      <c r="C30" s="13"/>
      <c r="D30" s="17" t="s">
        <v>50</v>
      </c>
      <c r="E30" s="17" t="s">
        <v>48</v>
      </c>
      <c r="F30" s="13">
        <v>102</v>
      </c>
      <c r="G30" s="15">
        <f t="shared" si="0"/>
        <v>2300.1</v>
      </c>
      <c r="H30" s="16"/>
    </row>
    <row r="31" ht="15.75" spans="1:8">
      <c r="A31" s="11">
        <v>27</v>
      </c>
      <c r="B31" s="17" t="s">
        <v>25</v>
      </c>
      <c r="C31" s="13"/>
      <c r="D31" s="17" t="s">
        <v>46</v>
      </c>
      <c r="E31" s="17" t="s">
        <v>25</v>
      </c>
      <c r="F31" s="13">
        <v>39.17</v>
      </c>
      <c r="G31" s="15">
        <f t="shared" si="0"/>
        <v>883.28</v>
      </c>
      <c r="H31" s="16"/>
    </row>
    <row r="32" ht="15.75" spans="1:8">
      <c r="A32" s="11">
        <v>28</v>
      </c>
      <c r="B32" s="17" t="s">
        <v>24</v>
      </c>
      <c r="C32" s="13"/>
      <c r="D32" s="17" t="s">
        <v>51</v>
      </c>
      <c r="E32" s="17" t="s">
        <v>24</v>
      </c>
      <c r="F32" s="13">
        <v>436.1</v>
      </c>
      <c r="G32" s="15">
        <f t="shared" si="0"/>
        <v>9834.06</v>
      </c>
      <c r="H32" s="16"/>
    </row>
    <row r="33" ht="25.5" spans="1:8">
      <c r="A33" s="11">
        <v>29</v>
      </c>
      <c r="B33" s="17" t="s">
        <v>52</v>
      </c>
      <c r="C33" s="13"/>
      <c r="D33" s="17" t="s">
        <v>53</v>
      </c>
      <c r="E33" s="17" t="s">
        <v>52</v>
      </c>
      <c r="F33" s="13">
        <v>445.41</v>
      </c>
      <c r="G33" s="15">
        <f t="shared" si="0"/>
        <v>10044</v>
      </c>
      <c r="H33" s="16"/>
    </row>
    <row r="34" ht="15.75" spans="1:8">
      <c r="A34" s="11">
        <v>30</v>
      </c>
      <c r="B34" s="17" t="s">
        <v>54</v>
      </c>
      <c r="C34" s="13"/>
      <c r="D34" s="17" t="s">
        <v>55</v>
      </c>
      <c r="E34" s="17" t="s">
        <v>54</v>
      </c>
      <c r="F34" s="13">
        <v>121.02</v>
      </c>
      <c r="G34" s="15">
        <f t="shared" si="0"/>
        <v>2729</v>
      </c>
      <c r="H34" s="16"/>
    </row>
    <row r="35" ht="15.75" spans="1:8">
      <c r="A35" s="11">
        <v>31</v>
      </c>
      <c r="B35" s="17" t="s">
        <v>56</v>
      </c>
      <c r="C35" s="13"/>
      <c r="D35" s="17" t="s">
        <v>57</v>
      </c>
      <c r="E35" s="17" t="s">
        <v>56</v>
      </c>
      <c r="F35" s="13">
        <v>232.32</v>
      </c>
      <c r="G35" s="15">
        <f t="shared" si="0"/>
        <v>5238.82</v>
      </c>
      <c r="H35" s="16"/>
    </row>
    <row r="36" ht="15.75" spans="1:8">
      <c r="A36" s="11">
        <v>32</v>
      </c>
      <c r="B36" s="17" t="s">
        <v>58</v>
      </c>
      <c r="C36" s="13"/>
      <c r="D36" s="17" t="s">
        <v>59</v>
      </c>
      <c r="E36" s="17" t="s">
        <v>58</v>
      </c>
      <c r="F36" s="13">
        <v>52.29</v>
      </c>
      <c r="G36" s="15">
        <f t="shared" si="0"/>
        <v>1179.14</v>
      </c>
      <c r="H36" s="16"/>
    </row>
    <row r="37" ht="25.5" spans="1:8">
      <c r="A37" s="11">
        <v>33</v>
      </c>
      <c r="B37" s="17" t="s">
        <v>29</v>
      </c>
      <c r="C37" s="13"/>
      <c r="D37" s="17" t="s">
        <v>60</v>
      </c>
      <c r="E37" s="17" t="s">
        <v>29</v>
      </c>
      <c r="F37" s="13">
        <v>427.25</v>
      </c>
      <c r="G37" s="15">
        <f t="shared" si="0"/>
        <v>9634.49</v>
      </c>
      <c r="H37" s="16"/>
    </row>
    <row r="38" ht="25.5" spans="1:8">
      <c r="A38" s="11">
        <v>34</v>
      </c>
      <c r="B38" s="17" t="s">
        <v>61</v>
      </c>
      <c r="C38" s="13"/>
      <c r="D38" s="17" t="s">
        <v>62</v>
      </c>
      <c r="E38" s="17" t="s">
        <v>61</v>
      </c>
      <c r="F38" s="13">
        <v>2712.92</v>
      </c>
      <c r="G38" s="15">
        <f t="shared" si="0"/>
        <v>61176.35</v>
      </c>
      <c r="H38" s="16"/>
    </row>
    <row r="39" ht="15.75" spans="1:8">
      <c r="A39" s="11">
        <v>35</v>
      </c>
      <c r="B39" s="17" t="s">
        <v>10</v>
      </c>
      <c r="C39" s="13"/>
      <c r="D39" s="17" t="s">
        <v>63</v>
      </c>
      <c r="E39" s="17" t="s">
        <v>10</v>
      </c>
      <c r="F39" s="13">
        <v>100</v>
      </c>
      <c r="G39" s="15">
        <f t="shared" si="0"/>
        <v>2255</v>
      </c>
      <c r="H39" s="16" t="s">
        <v>64</v>
      </c>
    </row>
    <row r="40" ht="25.5" spans="1:8">
      <c r="A40" s="11">
        <v>36</v>
      </c>
      <c r="B40" s="17" t="s">
        <v>65</v>
      </c>
      <c r="C40" s="13"/>
      <c r="D40" s="17" t="s">
        <v>66</v>
      </c>
      <c r="E40" s="17" t="s">
        <v>65</v>
      </c>
      <c r="F40" s="13">
        <v>524.99</v>
      </c>
      <c r="G40" s="15">
        <f t="shared" si="0"/>
        <v>11838.52</v>
      </c>
      <c r="H40" s="16"/>
    </row>
    <row r="41" ht="15.75" spans="1:8">
      <c r="A41" s="11">
        <v>37</v>
      </c>
      <c r="B41" s="17" t="s">
        <v>33</v>
      </c>
      <c r="C41" s="13"/>
      <c r="D41" s="17" t="s">
        <v>67</v>
      </c>
      <c r="E41" s="17" t="s">
        <v>33</v>
      </c>
      <c r="F41" s="13">
        <v>283.64</v>
      </c>
      <c r="G41" s="15">
        <f t="shared" si="0"/>
        <v>6396.08</v>
      </c>
      <c r="H41" s="16"/>
    </row>
    <row r="42" ht="15.75" spans="1:8">
      <c r="A42" s="11">
        <v>38</v>
      </c>
      <c r="B42" s="17" t="s">
        <v>68</v>
      </c>
      <c r="C42" s="13"/>
      <c r="D42" s="17" t="s">
        <v>69</v>
      </c>
      <c r="E42" s="17" t="s">
        <v>68</v>
      </c>
      <c r="F42" s="13">
        <v>375</v>
      </c>
      <c r="G42" s="15">
        <f t="shared" si="0"/>
        <v>8456.25</v>
      </c>
      <c r="H42" s="16"/>
    </row>
    <row r="43" ht="15.75" spans="1:8">
      <c r="A43" s="11">
        <v>39</v>
      </c>
      <c r="B43" s="17" t="s">
        <v>68</v>
      </c>
      <c r="C43" s="13"/>
      <c r="D43" s="17" t="s">
        <v>70</v>
      </c>
      <c r="E43" s="17" t="s">
        <v>68</v>
      </c>
      <c r="F43" s="13">
        <v>460</v>
      </c>
      <c r="G43" s="15">
        <f t="shared" si="0"/>
        <v>10373</v>
      </c>
      <c r="H43" s="16"/>
    </row>
    <row r="44" ht="15.75" spans="1:8">
      <c r="A44" s="11">
        <v>40</v>
      </c>
      <c r="B44" s="17" t="s">
        <v>68</v>
      </c>
      <c r="C44" s="13"/>
      <c r="D44" s="17" t="s">
        <v>71</v>
      </c>
      <c r="E44" s="17" t="s">
        <v>68</v>
      </c>
      <c r="F44" s="13">
        <v>704.574</v>
      </c>
      <c r="G44" s="15">
        <f t="shared" si="0"/>
        <v>15888.14</v>
      </c>
      <c r="H44" s="16"/>
    </row>
    <row r="45" ht="25.5" spans="1:8">
      <c r="A45" s="11">
        <v>41</v>
      </c>
      <c r="B45" s="17" t="s">
        <v>72</v>
      </c>
      <c r="C45" s="13"/>
      <c r="D45" s="17" t="s">
        <v>73</v>
      </c>
      <c r="E45" s="17" t="s">
        <v>72</v>
      </c>
      <c r="F45" s="13">
        <v>402.03</v>
      </c>
      <c r="G45" s="15">
        <f t="shared" si="0"/>
        <v>9065.78</v>
      </c>
      <c r="H45" s="16"/>
    </row>
    <row r="46" ht="15.75" spans="1:8">
      <c r="A46" s="11">
        <v>42</v>
      </c>
      <c r="B46" s="17" t="s">
        <v>33</v>
      </c>
      <c r="C46" s="13"/>
      <c r="D46" s="17" t="s">
        <v>74</v>
      </c>
      <c r="E46" s="17" t="s">
        <v>33</v>
      </c>
      <c r="F46" s="13">
        <v>156</v>
      </c>
      <c r="G46" s="15">
        <f t="shared" si="0"/>
        <v>3517.8</v>
      </c>
      <c r="H46" s="16"/>
    </row>
    <row r="47" ht="15.75" spans="1:8">
      <c r="A47" s="11">
        <v>43</v>
      </c>
      <c r="B47" s="17" t="s">
        <v>43</v>
      </c>
      <c r="C47" s="13"/>
      <c r="D47" s="17" t="s">
        <v>75</v>
      </c>
      <c r="E47" s="17" t="s">
        <v>43</v>
      </c>
      <c r="F47" s="13">
        <v>97.62</v>
      </c>
      <c r="G47" s="15">
        <f t="shared" si="0"/>
        <v>2201.33</v>
      </c>
      <c r="H47" s="16"/>
    </row>
    <row r="48" ht="15.75" spans="1:8">
      <c r="A48" s="11">
        <v>44</v>
      </c>
      <c r="B48" s="17" t="s">
        <v>31</v>
      </c>
      <c r="C48" s="13"/>
      <c r="D48" s="17" t="s">
        <v>76</v>
      </c>
      <c r="E48" s="17" t="s">
        <v>31</v>
      </c>
      <c r="F48" s="13">
        <v>1200</v>
      </c>
      <c r="G48" s="15">
        <f t="shared" si="0"/>
        <v>27060</v>
      </c>
      <c r="H48" s="16"/>
    </row>
    <row r="49" ht="15.75" spans="1:8">
      <c r="A49" s="11">
        <v>45</v>
      </c>
      <c r="B49" s="17" t="s">
        <v>31</v>
      </c>
      <c r="C49" s="13"/>
      <c r="D49" s="17" t="s">
        <v>77</v>
      </c>
      <c r="E49" s="17" t="s">
        <v>31</v>
      </c>
      <c r="F49" s="13">
        <v>244.82</v>
      </c>
      <c r="G49" s="15">
        <f t="shared" si="0"/>
        <v>5520.69</v>
      </c>
      <c r="H49" s="16"/>
    </row>
    <row r="50" ht="25.5" spans="1:8">
      <c r="A50" s="11">
        <v>46</v>
      </c>
      <c r="B50" s="17" t="s">
        <v>78</v>
      </c>
      <c r="C50" s="13"/>
      <c r="D50" s="17" t="s">
        <v>79</v>
      </c>
      <c r="E50" s="17" t="s">
        <v>78</v>
      </c>
      <c r="F50" s="13">
        <v>841.29</v>
      </c>
      <c r="G50" s="15">
        <f t="shared" si="0"/>
        <v>18971.09</v>
      </c>
      <c r="H50" s="16"/>
    </row>
    <row r="51" ht="15.75" spans="1:8">
      <c r="A51" s="11">
        <v>47</v>
      </c>
      <c r="B51" s="17" t="s">
        <v>80</v>
      </c>
      <c r="C51" s="13"/>
      <c r="D51" s="17" t="s">
        <v>81</v>
      </c>
      <c r="E51" s="17" t="s">
        <v>80</v>
      </c>
      <c r="F51" s="13">
        <v>143</v>
      </c>
      <c r="G51" s="15">
        <f t="shared" si="0"/>
        <v>3224.65</v>
      </c>
      <c r="H51" s="16"/>
    </row>
    <row r="52" ht="15.75" spans="1:8">
      <c r="A52" s="11">
        <v>48</v>
      </c>
      <c r="B52" s="17" t="s">
        <v>82</v>
      </c>
      <c r="C52" s="13"/>
      <c r="D52" s="19" t="s">
        <v>83</v>
      </c>
      <c r="E52" s="17" t="s">
        <v>82</v>
      </c>
      <c r="F52" s="13">
        <v>360</v>
      </c>
      <c r="G52" s="15">
        <f t="shared" si="0"/>
        <v>8118</v>
      </c>
      <c r="H52" s="16"/>
    </row>
    <row r="53" ht="15.75" spans="1:8">
      <c r="A53" s="11">
        <v>49</v>
      </c>
      <c r="B53" s="17" t="s">
        <v>82</v>
      </c>
      <c r="C53" s="13"/>
      <c r="D53" s="17" t="s">
        <v>84</v>
      </c>
      <c r="E53" s="17" t="s">
        <v>82</v>
      </c>
      <c r="F53" s="13">
        <v>993.29</v>
      </c>
      <c r="G53" s="15">
        <f t="shared" si="0"/>
        <v>22398.69</v>
      </c>
      <c r="H53" s="16"/>
    </row>
    <row r="54" ht="15.75" spans="1:8">
      <c r="A54" s="11">
        <v>50</v>
      </c>
      <c r="B54" s="17" t="s">
        <v>33</v>
      </c>
      <c r="C54" s="13"/>
      <c r="D54" s="17" t="s">
        <v>85</v>
      </c>
      <c r="E54" s="17" t="s">
        <v>33</v>
      </c>
      <c r="F54" s="13">
        <v>154.76</v>
      </c>
      <c r="G54" s="15">
        <f t="shared" si="0"/>
        <v>3489.84</v>
      </c>
      <c r="H54" s="16"/>
    </row>
    <row r="55" ht="25.5" spans="1:8">
      <c r="A55" s="11">
        <v>51</v>
      </c>
      <c r="B55" s="17" t="s">
        <v>86</v>
      </c>
      <c r="C55" s="13"/>
      <c r="D55" s="19" t="s">
        <v>87</v>
      </c>
      <c r="E55" s="17" t="s">
        <v>86</v>
      </c>
      <c r="F55" s="13">
        <v>660.4</v>
      </c>
      <c r="G55" s="15">
        <f t="shared" si="0"/>
        <v>14892.02</v>
      </c>
      <c r="H55" s="16" t="s">
        <v>88</v>
      </c>
    </row>
    <row r="56" ht="25.5" spans="1:8">
      <c r="A56" s="11">
        <v>52</v>
      </c>
      <c r="B56" s="17" t="s">
        <v>89</v>
      </c>
      <c r="C56" s="13"/>
      <c r="D56" s="19" t="s">
        <v>90</v>
      </c>
      <c r="E56" s="17" t="s">
        <v>89</v>
      </c>
      <c r="F56" s="13">
        <v>737.16</v>
      </c>
      <c r="G56" s="15">
        <f t="shared" si="0"/>
        <v>16622.96</v>
      </c>
      <c r="H56" s="17" t="s">
        <v>91</v>
      </c>
    </row>
    <row r="57" ht="15.75" spans="1:8">
      <c r="A57" s="11">
        <v>53</v>
      </c>
      <c r="B57" s="17" t="s">
        <v>54</v>
      </c>
      <c r="C57" s="13"/>
      <c r="D57" s="17" t="s">
        <v>92</v>
      </c>
      <c r="E57" s="17" t="s">
        <v>54</v>
      </c>
      <c r="F57" s="13">
        <v>226.5</v>
      </c>
      <c r="G57" s="15">
        <f t="shared" si="0"/>
        <v>5107.58</v>
      </c>
      <c r="H57" s="16"/>
    </row>
    <row r="58" ht="15.75" spans="1:8">
      <c r="A58" s="11">
        <v>54</v>
      </c>
      <c r="B58" s="17" t="s">
        <v>22</v>
      </c>
      <c r="C58" s="13"/>
      <c r="D58" s="17" t="s">
        <v>93</v>
      </c>
      <c r="E58" s="17" t="s">
        <v>22</v>
      </c>
      <c r="F58" s="13">
        <v>327.29</v>
      </c>
      <c r="G58" s="15">
        <f t="shared" si="0"/>
        <v>7380.39</v>
      </c>
      <c r="H58" s="16"/>
    </row>
    <row r="59" ht="15.75" spans="1:8">
      <c r="A59" s="11">
        <v>55</v>
      </c>
      <c r="B59" s="17" t="s">
        <v>48</v>
      </c>
      <c r="C59" s="13"/>
      <c r="D59" s="17" t="s">
        <v>94</v>
      </c>
      <c r="E59" s="17" t="s">
        <v>48</v>
      </c>
      <c r="F59" s="13">
        <v>209.246</v>
      </c>
      <c r="G59" s="15">
        <f t="shared" si="0"/>
        <v>4718.5</v>
      </c>
      <c r="H59" s="16"/>
    </row>
    <row r="60" ht="15.75" spans="1:8">
      <c r="A60" s="11">
        <v>56</v>
      </c>
      <c r="B60" s="17" t="s">
        <v>58</v>
      </c>
      <c r="C60" s="13"/>
      <c r="D60" s="17" t="s">
        <v>95</v>
      </c>
      <c r="E60" s="17" t="s">
        <v>58</v>
      </c>
      <c r="F60" s="13">
        <v>397.5</v>
      </c>
      <c r="G60" s="15">
        <f t="shared" si="0"/>
        <v>8963.63</v>
      </c>
      <c r="H60" s="16"/>
    </row>
    <row r="61" ht="15.75" spans="1:8">
      <c r="A61" s="11">
        <v>57</v>
      </c>
      <c r="B61" s="17" t="s">
        <v>58</v>
      </c>
      <c r="C61" s="13"/>
      <c r="D61" s="17" t="s">
        <v>96</v>
      </c>
      <c r="E61" s="17" t="s">
        <v>58</v>
      </c>
      <c r="F61" s="13">
        <v>506.09</v>
      </c>
      <c r="G61" s="15">
        <f t="shared" si="0"/>
        <v>11412.33</v>
      </c>
      <c r="H61" s="16"/>
    </row>
    <row r="62" ht="15.75" spans="1:8">
      <c r="A62" s="11">
        <v>58</v>
      </c>
      <c r="B62" s="17" t="s">
        <v>54</v>
      </c>
      <c r="C62" s="13"/>
      <c r="D62" s="17" t="s">
        <v>97</v>
      </c>
      <c r="E62" s="17" t="s">
        <v>54</v>
      </c>
      <c r="F62" s="13">
        <v>323.99</v>
      </c>
      <c r="G62" s="15">
        <f t="shared" si="0"/>
        <v>7305.97</v>
      </c>
      <c r="H62" s="16"/>
    </row>
    <row r="63" ht="15.75" spans="1:8">
      <c r="A63" s="11">
        <v>59</v>
      </c>
      <c r="B63" s="17" t="s">
        <v>39</v>
      </c>
      <c r="C63" s="13"/>
      <c r="D63" s="17" t="s">
        <v>98</v>
      </c>
      <c r="E63" s="17" t="s">
        <v>39</v>
      </c>
      <c r="F63" s="13">
        <v>231.2</v>
      </c>
      <c r="G63" s="15">
        <f t="shared" si="0"/>
        <v>5213.56</v>
      </c>
      <c r="H63" s="16"/>
    </row>
    <row r="64" ht="15.75" spans="1:8">
      <c r="A64" s="11">
        <v>60</v>
      </c>
      <c r="B64" s="17" t="s">
        <v>58</v>
      </c>
      <c r="C64" s="13"/>
      <c r="D64" s="17" t="s">
        <v>99</v>
      </c>
      <c r="E64" s="17" t="s">
        <v>58</v>
      </c>
      <c r="F64" s="13">
        <v>251</v>
      </c>
      <c r="G64" s="15">
        <f t="shared" si="0"/>
        <v>5660.05</v>
      </c>
      <c r="H64" s="16"/>
    </row>
    <row r="65" ht="15.75" spans="1:8">
      <c r="A65" s="11">
        <v>61</v>
      </c>
      <c r="B65" s="17" t="s">
        <v>39</v>
      </c>
      <c r="C65" s="13"/>
      <c r="D65" s="17" t="s">
        <v>100</v>
      </c>
      <c r="E65" s="17" t="s">
        <v>39</v>
      </c>
      <c r="F65" s="13">
        <v>172.16</v>
      </c>
      <c r="G65" s="15">
        <f t="shared" si="0"/>
        <v>3882.21</v>
      </c>
      <c r="H65" s="16"/>
    </row>
    <row r="66" ht="15.75" spans="1:8">
      <c r="A66" s="11">
        <v>62</v>
      </c>
      <c r="B66" s="17" t="s">
        <v>101</v>
      </c>
      <c r="C66" s="13"/>
      <c r="D66" s="17" t="s">
        <v>102</v>
      </c>
      <c r="E66" s="17" t="s">
        <v>101</v>
      </c>
      <c r="F66" s="13">
        <v>125.92</v>
      </c>
      <c r="G66" s="15">
        <f t="shared" si="0"/>
        <v>2839.5</v>
      </c>
      <c r="H66" s="16"/>
    </row>
    <row r="67" ht="15.75" spans="1:8">
      <c r="A67" s="11">
        <v>63</v>
      </c>
      <c r="B67" s="17" t="s">
        <v>24</v>
      </c>
      <c r="C67" s="13"/>
      <c r="D67" s="19" t="s">
        <v>103</v>
      </c>
      <c r="E67" s="17" t="s">
        <v>24</v>
      </c>
      <c r="F67" s="13">
        <v>393.84</v>
      </c>
      <c r="G67" s="15">
        <f t="shared" si="0"/>
        <v>8881.09</v>
      </c>
      <c r="H67" s="16"/>
    </row>
    <row r="68" ht="15.75" spans="1:8">
      <c r="A68" s="11">
        <v>64</v>
      </c>
      <c r="B68" s="17" t="s">
        <v>80</v>
      </c>
      <c r="C68" s="13"/>
      <c r="D68" s="17" t="s">
        <v>104</v>
      </c>
      <c r="E68" s="17" t="s">
        <v>80</v>
      </c>
      <c r="F68" s="13">
        <v>97.76</v>
      </c>
      <c r="G68" s="15">
        <f t="shared" si="0"/>
        <v>2204.49</v>
      </c>
      <c r="H68" s="16"/>
    </row>
    <row r="69" ht="15.75" spans="1:8">
      <c r="A69" s="11">
        <v>65</v>
      </c>
      <c r="B69" s="17" t="s">
        <v>56</v>
      </c>
      <c r="C69" s="13"/>
      <c r="D69" s="17" t="s">
        <v>105</v>
      </c>
      <c r="E69" s="17" t="s">
        <v>56</v>
      </c>
      <c r="F69" s="13">
        <v>157.86</v>
      </c>
      <c r="G69" s="15">
        <f t="shared" ref="G69:G98" si="1">ROUND(F69*22.55,2)</f>
        <v>3559.74</v>
      </c>
      <c r="H69" s="16"/>
    </row>
    <row r="70" ht="15.75" spans="1:8">
      <c r="A70" s="11">
        <v>66</v>
      </c>
      <c r="B70" s="17" t="s">
        <v>106</v>
      </c>
      <c r="C70" s="13"/>
      <c r="D70" s="17" t="s">
        <v>107</v>
      </c>
      <c r="E70" s="17" t="s">
        <v>106</v>
      </c>
      <c r="F70" s="13">
        <v>102</v>
      </c>
      <c r="G70" s="15">
        <f t="shared" si="1"/>
        <v>2300.1</v>
      </c>
      <c r="H70" s="16"/>
    </row>
    <row r="71" ht="25.5" spans="1:8">
      <c r="A71" s="11">
        <v>67</v>
      </c>
      <c r="B71" s="17" t="s">
        <v>82</v>
      </c>
      <c r="C71" s="13"/>
      <c r="D71" s="17" t="s">
        <v>108</v>
      </c>
      <c r="E71" s="17" t="s">
        <v>82</v>
      </c>
      <c r="F71" s="13">
        <v>125.14</v>
      </c>
      <c r="G71" s="15">
        <f t="shared" si="1"/>
        <v>2821.91</v>
      </c>
      <c r="H71" s="16"/>
    </row>
    <row r="72" ht="15.75" spans="1:8">
      <c r="A72" s="11">
        <v>68</v>
      </c>
      <c r="B72" s="17" t="s">
        <v>106</v>
      </c>
      <c r="C72" s="13"/>
      <c r="D72" s="17" t="s">
        <v>109</v>
      </c>
      <c r="E72" s="17" t="s">
        <v>106</v>
      </c>
      <c r="F72" s="13">
        <v>179.96</v>
      </c>
      <c r="G72" s="15">
        <f t="shared" si="1"/>
        <v>4058.1</v>
      </c>
      <c r="H72" s="16"/>
    </row>
    <row r="73" ht="15.75" spans="1:8">
      <c r="A73" s="11">
        <v>69</v>
      </c>
      <c r="B73" s="17" t="s">
        <v>106</v>
      </c>
      <c r="C73" s="13"/>
      <c r="D73" s="17" t="s">
        <v>107</v>
      </c>
      <c r="E73" s="17" t="s">
        <v>106</v>
      </c>
      <c r="F73" s="13">
        <v>151.08</v>
      </c>
      <c r="G73" s="15">
        <f t="shared" si="1"/>
        <v>3406.85</v>
      </c>
      <c r="H73" s="16"/>
    </row>
    <row r="74" ht="15.75" spans="1:8">
      <c r="A74" s="11">
        <v>70</v>
      </c>
      <c r="B74" s="17" t="s">
        <v>106</v>
      </c>
      <c r="C74" s="13"/>
      <c r="D74" s="17" t="s">
        <v>110</v>
      </c>
      <c r="E74" s="17" t="s">
        <v>106</v>
      </c>
      <c r="F74" s="13">
        <v>702</v>
      </c>
      <c r="G74" s="15">
        <f t="shared" si="1"/>
        <v>15830.1</v>
      </c>
      <c r="H74" s="16"/>
    </row>
    <row r="75" ht="15.75" spans="1:8">
      <c r="A75" s="11">
        <v>71</v>
      </c>
      <c r="B75" s="17" t="s">
        <v>106</v>
      </c>
      <c r="C75" s="13"/>
      <c r="D75" s="17" t="s">
        <v>111</v>
      </c>
      <c r="E75" s="17" t="s">
        <v>106</v>
      </c>
      <c r="F75" s="13">
        <v>342.26</v>
      </c>
      <c r="G75" s="15">
        <f t="shared" si="1"/>
        <v>7717.96</v>
      </c>
      <c r="H75" s="16"/>
    </row>
    <row r="76" ht="15.75" spans="1:8">
      <c r="A76" s="11">
        <v>72</v>
      </c>
      <c r="B76" s="17" t="s">
        <v>106</v>
      </c>
      <c r="C76" s="13"/>
      <c r="D76" s="17" t="s">
        <v>112</v>
      </c>
      <c r="E76" s="17" t="s">
        <v>106</v>
      </c>
      <c r="F76" s="13">
        <v>248.88</v>
      </c>
      <c r="G76" s="15">
        <f t="shared" si="1"/>
        <v>5612.24</v>
      </c>
      <c r="H76" s="16"/>
    </row>
    <row r="77" ht="15.75" spans="1:8">
      <c r="A77" s="11">
        <v>73</v>
      </c>
      <c r="B77" s="17" t="s">
        <v>12</v>
      </c>
      <c r="C77" s="13"/>
      <c r="D77" s="17" t="s">
        <v>113</v>
      </c>
      <c r="E77" s="17" t="s">
        <v>12</v>
      </c>
      <c r="F77" s="13">
        <v>48.68</v>
      </c>
      <c r="G77" s="15">
        <f t="shared" si="1"/>
        <v>1097.73</v>
      </c>
      <c r="H77" s="16"/>
    </row>
    <row r="78" ht="15.75" spans="1:8">
      <c r="A78" s="11">
        <v>74</v>
      </c>
      <c r="B78" s="17" t="s">
        <v>12</v>
      </c>
      <c r="C78" s="13"/>
      <c r="D78" s="17" t="s">
        <v>114</v>
      </c>
      <c r="E78" s="17" t="s">
        <v>12</v>
      </c>
      <c r="F78" s="13">
        <v>42.04</v>
      </c>
      <c r="G78" s="15">
        <f t="shared" si="1"/>
        <v>948</v>
      </c>
      <c r="H78" s="16"/>
    </row>
    <row r="79" ht="15.75" spans="1:8">
      <c r="A79" s="11">
        <v>75</v>
      </c>
      <c r="B79" s="17" t="s">
        <v>12</v>
      </c>
      <c r="C79" s="13"/>
      <c r="D79" s="17" t="s">
        <v>113</v>
      </c>
      <c r="E79" s="17" t="s">
        <v>12</v>
      </c>
      <c r="F79" s="13">
        <v>82.9</v>
      </c>
      <c r="G79" s="15">
        <f t="shared" si="1"/>
        <v>1869.4</v>
      </c>
      <c r="H79" s="16"/>
    </row>
    <row r="80" ht="15.75" spans="1:8">
      <c r="A80" s="11">
        <v>76</v>
      </c>
      <c r="B80" s="17" t="s">
        <v>12</v>
      </c>
      <c r="C80" s="13"/>
      <c r="D80" s="17" t="s">
        <v>114</v>
      </c>
      <c r="E80" s="17" t="s">
        <v>12</v>
      </c>
      <c r="F80" s="13">
        <v>64.73</v>
      </c>
      <c r="G80" s="15">
        <f t="shared" si="1"/>
        <v>1459.66</v>
      </c>
      <c r="H80" s="16"/>
    </row>
    <row r="81" ht="15.75" spans="1:8">
      <c r="A81" s="11">
        <v>77</v>
      </c>
      <c r="B81" s="17" t="s">
        <v>12</v>
      </c>
      <c r="C81" s="13"/>
      <c r="D81" s="17" t="s">
        <v>115</v>
      </c>
      <c r="E81" s="17" t="s">
        <v>12</v>
      </c>
      <c r="F81" s="13">
        <v>53.2</v>
      </c>
      <c r="G81" s="15">
        <f t="shared" si="1"/>
        <v>1199.66</v>
      </c>
      <c r="H81" s="16"/>
    </row>
    <row r="82" ht="15.75" spans="1:8">
      <c r="A82" s="11">
        <v>78</v>
      </c>
      <c r="B82" s="17" t="s">
        <v>14</v>
      </c>
      <c r="C82" s="13"/>
      <c r="D82" s="17" t="s">
        <v>116</v>
      </c>
      <c r="E82" s="17" t="s">
        <v>14</v>
      </c>
      <c r="F82" s="13">
        <v>532.04</v>
      </c>
      <c r="G82" s="15">
        <f t="shared" si="1"/>
        <v>11997.5</v>
      </c>
      <c r="H82" s="16"/>
    </row>
    <row r="83" ht="15.75" spans="1:8">
      <c r="A83" s="11">
        <v>79</v>
      </c>
      <c r="B83" s="17" t="s">
        <v>117</v>
      </c>
      <c r="C83" s="13"/>
      <c r="D83" s="17" t="s">
        <v>118</v>
      </c>
      <c r="E83" s="17" t="s">
        <v>117</v>
      </c>
      <c r="F83" s="13">
        <v>58</v>
      </c>
      <c r="G83" s="15">
        <f t="shared" si="1"/>
        <v>1307.9</v>
      </c>
      <c r="H83" s="16"/>
    </row>
    <row r="84" ht="15.75" spans="1:8">
      <c r="A84" s="11">
        <v>80</v>
      </c>
      <c r="B84" s="17" t="s">
        <v>119</v>
      </c>
      <c r="C84" s="13"/>
      <c r="D84" s="17" t="s">
        <v>120</v>
      </c>
      <c r="E84" s="17" t="s">
        <v>119</v>
      </c>
      <c r="F84" s="13">
        <v>40.7</v>
      </c>
      <c r="G84" s="15">
        <f t="shared" si="1"/>
        <v>917.79</v>
      </c>
      <c r="H84" s="16"/>
    </row>
    <row r="85" ht="15.75" spans="1:8">
      <c r="A85" s="11">
        <v>81</v>
      </c>
      <c r="B85" s="17" t="s">
        <v>119</v>
      </c>
      <c r="C85" s="13"/>
      <c r="D85" s="17" t="s">
        <v>63</v>
      </c>
      <c r="E85" s="17" t="s">
        <v>119</v>
      </c>
      <c r="F85" s="13">
        <v>88.08</v>
      </c>
      <c r="G85" s="15">
        <f t="shared" si="1"/>
        <v>1986.2</v>
      </c>
      <c r="H85" s="16"/>
    </row>
    <row r="86" ht="15.75" spans="1:8">
      <c r="A86" s="11">
        <v>82</v>
      </c>
      <c r="B86" s="17" t="s">
        <v>10</v>
      </c>
      <c r="C86" s="13"/>
      <c r="D86" s="17" t="s">
        <v>63</v>
      </c>
      <c r="E86" s="17" t="s">
        <v>10</v>
      </c>
      <c r="F86" s="13">
        <v>40.6</v>
      </c>
      <c r="G86" s="15">
        <f t="shared" si="1"/>
        <v>915.53</v>
      </c>
      <c r="H86" s="16"/>
    </row>
    <row r="87" ht="15.75" spans="1:8">
      <c r="A87" s="11">
        <v>83</v>
      </c>
      <c r="B87" s="17" t="s">
        <v>24</v>
      </c>
      <c r="C87" s="13"/>
      <c r="D87" s="17" t="s">
        <v>121</v>
      </c>
      <c r="E87" s="17" t="s">
        <v>24</v>
      </c>
      <c r="F87" s="13">
        <v>150.38</v>
      </c>
      <c r="G87" s="15">
        <f t="shared" si="1"/>
        <v>3391.07</v>
      </c>
      <c r="H87" s="16"/>
    </row>
    <row r="88" ht="15.75" spans="1:8">
      <c r="A88" s="11">
        <v>84</v>
      </c>
      <c r="B88" s="17" t="s">
        <v>14</v>
      </c>
      <c r="C88" s="13"/>
      <c r="D88" s="17" t="s">
        <v>122</v>
      </c>
      <c r="E88" s="17" t="s">
        <v>14</v>
      </c>
      <c r="F88" s="13">
        <v>328.58</v>
      </c>
      <c r="G88" s="15">
        <f t="shared" si="1"/>
        <v>7409.48</v>
      </c>
      <c r="H88" s="16"/>
    </row>
    <row r="89" ht="15.75" spans="1:8">
      <c r="A89" s="11">
        <v>85</v>
      </c>
      <c r="B89" s="17" t="s">
        <v>117</v>
      </c>
      <c r="C89" s="13"/>
      <c r="D89" s="17" t="s">
        <v>118</v>
      </c>
      <c r="E89" s="17" t="s">
        <v>117</v>
      </c>
      <c r="F89" s="13">
        <v>378</v>
      </c>
      <c r="G89" s="15">
        <f t="shared" si="1"/>
        <v>8523.9</v>
      </c>
      <c r="H89" s="16"/>
    </row>
    <row r="90" ht="15.75" spans="1:8">
      <c r="A90" s="11">
        <v>86</v>
      </c>
      <c r="B90" s="17" t="s">
        <v>48</v>
      </c>
      <c r="C90" s="13"/>
      <c r="D90" s="17" t="s">
        <v>123</v>
      </c>
      <c r="E90" s="17" t="s">
        <v>48</v>
      </c>
      <c r="F90" s="13">
        <v>460</v>
      </c>
      <c r="G90" s="15">
        <f t="shared" si="1"/>
        <v>10373</v>
      </c>
      <c r="H90" s="16"/>
    </row>
    <row r="91" ht="15.75" spans="1:8">
      <c r="A91" s="11">
        <v>87</v>
      </c>
      <c r="B91" s="17" t="s">
        <v>58</v>
      </c>
      <c r="C91" s="13"/>
      <c r="D91" s="17" t="s">
        <v>99</v>
      </c>
      <c r="E91" s="17" t="s">
        <v>58</v>
      </c>
      <c r="F91" s="13">
        <v>400</v>
      </c>
      <c r="G91" s="15">
        <f t="shared" si="1"/>
        <v>9020</v>
      </c>
      <c r="H91" s="16"/>
    </row>
    <row r="92" ht="25.5" spans="1:8">
      <c r="A92" s="11">
        <v>88</v>
      </c>
      <c r="B92" s="17" t="s">
        <v>124</v>
      </c>
      <c r="C92" s="13"/>
      <c r="D92" s="17" t="s">
        <v>125</v>
      </c>
      <c r="E92" s="17" t="s">
        <v>124</v>
      </c>
      <c r="F92" s="13">
        <v>73.04</v>
      </c>
      <c r="G92" s="15">
        <f t="shared" si="1"/>
        <v>1647.05</v>
      </c>
      <c r="H92" s="16"/>
    </row>
    <row r="93" ht="15.75" spans="1:8">
      <c r="A93" s="11">
        <v>89</v>
      </c>
      <c r="B93" s="17" t="s">
        <v>117</v>
      </c>
      <c r="C93" s="13"/>
      <c r="D93" s="17" t="s">
        <v>126</v>
      </c>
      <c r="E93" s="17" t="s">
        <v>117</v>
      </c>
      <c r="F93" s="13">
        <v>200</v>
      </c>
      <c r="G93" s="15">
        <f t="shared" si="1"/>
        <v>4510</v>
      </c>
      <c r="H93" s="16"/>
    </row>
    <row r="94" ht="15.75" spans="1:8">
      <c r="A94" s="11">
        <v>90</v>
      </c>
      <c r="B94" s="17" t="s">
        <v>39</v>
      </c>
      <c r="C94" s="13"/>
      <c r="D94" s="17" t="s">
        <v>127</v>
      </c>
      <c r="E94" s="17" t="s">
        <v>39</v>
      </c>
      <c r="F94" s="13">
        <v>157.48</v>
      </c>
      <c r="G94" s="15">
        <f t="shared" si="1"/>
        <v>3551.17</v>
      </c>
      <c r="H94" s="16"/>
    </row>
    <row r="95" ht="15.75" spans="1:8">
      <c r="A95" s="11">
        <v>91</v>
      </c>
      <c r="B95" s="17" t="s">
        <v>119</v>
      </c>
      <c r="C95" s="13"/>
      <c r="D95" s="17" t="s">
        <v>120</v>
      </c>
      <c r="E95" s="17" t="s">
        <v>119</v>
      </c>
      <c r="F95" s="13">
        <v>83.3</v>
      </c>
      <c r="G95" s="15">
        <f t="shared" si="1"/>
        <v>1878.42</v>
      </c>
      <c r="H95" s="16"/>
    </row>
    <row r="96" ht="15.75" spans="1:8">
      <c r="A96" s="11">
        <v>92</v>
      </c>
      <c r="B96" s="17" t="s">
        <v>101</v>
      </c>
      <c r="C96" s="13"/>
      <c r="D96" s="17" t="s">
        <v>128</v>
      </c>
      <c r="E96" s="17" t="s">
        <v>101</v>
      </c>
      <c r="F96" s="13">
        <v>42.46</v>
      </c>
      <c r="G96" s="15">
        <f t="shared" si="1"/>
        <v>957.47</v>
      </c>
      <c r="H96" s="16"/>
    </row>
    <row r="97" ht="15.75" spans="1:8">
      <c r="A97" s="11">
        <v>93</v>
      </c>
      <c r="B97" s="17" t="s">
        <v>117</v>
      </c>
      <c r="C97" s="13"/>
      <c r="D97" s="17" t="s">
        <v>129</v>
      </c>
      <c r="E97" s="17" t="s">
        <v>117</v>
      </c>
      <c r="F97" s="13">
        <v>466.6</v>
      </c>
      <c r="G97" s="15">
        <f t="shared" si="1"/>
        <v>10521.83</v>
      </c>
      <c r="H97" s="16"/>
    </row>
    <row r="98" ht="15.75" spans="1:8">
      <c r="A98" s="11">
        <v>94</v>
      </c>
      <c r="B98" s="17" t="s">
        <v>39</v>
      </c>
      <c r="C98" s="13"/>
      <c r="D98" s="17" t="s">
        <v>130</v>
      </c>
      <c r="E98" s="17" t="s">
        <v>39</v>
      </c>
      <c r="F98" s="13">
        <v>181.9</v>
      </c>
      <c r="G98" s="15">
        <f t="shared" si="1"/>
        <v>4101.85</v>
      </c>
      <c r="H98" s="16"/>
    </row>
    <row r="99" ht="20.25" spans="1:8">
      <c r="A99" s="20" t="s">
        <v>131</v>
      </c>
      <c r="B99" s="21"/>
      <c r="C99" s="21"/>
      <c r="D99" s="21"/>
      <c r="E99" s="22"/>
      <c r="F99" s="13">
        <f>SUM(F5:F98)</f>
        <v>31357.31</v>
      </c>
      <c r="G99" s="15">
        <f>SUM(G5:G98)</f>
        <v>707107.34</v>
      </c>
      <c r="H99" s="23"/>
    </row>
    <row r="100" ht="20.25" spans="1:8">
      <c r="A100" s="24"/>
      <c r="B100" s="24"/>
      <c r="C100" s="24"/>
      <c r="D100" s="25"/>
      <c r="E100" s="25"/>
      <c r="F100" s="25"/>
      <c r="G100" s="25"/>
      <c r="H100" s="24"/>
    </row>
    <row r="101" s="3" customFormat="1" ht="12.75" spans="1:8">
      <c r="A101" s="26" t="s">
        <v>132</v>
      </c>
      <c r="B101" s="26"/>
      <c r="C101" s="26"/>
      <c r="D101" s="26"/>
      <c r="E101" s="26"/>
      <c r="F101" s="26"/>
      <c r="G101" s="26"/>
      <c r="H101" s="26"/>
    </row>
    <row r="102" s="3" customFormat="1" ht="12.75" spans="1:8">
      <c r="A102" s="27" t="s">
        <v>133</v>
      </c>
      <c r="B102" s="27"/>
      <c r="C102" s="27"/>
      <c r="D102" s="27"/>
      <c r="E102" s="27"/>
      <c r="F102" s="27"/>
      <c r="G102" s="27"/>
      <c r="H102" s="27"/>
    </row>
  </sheetData>
  <mergeCells count="13">
    <mergeCell ref="A1:H1"/>
    <mergeCell ref="A2:H2"/>
    <mergeCell ref="A99:E99"/>
    <mergeCell ref="A101:H101"/>
    <mergeCell ref="A102:H102"/>
    <mergeCell ref="A3:A4"/>
    <mergeCell ref="B3:B4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谭正东</cp:lastModifiedBy>
  <dcterms:created xsi:type="dcterms:W3CDTF">2026-01-16T01:06:00Z</dcterms:created>
  <dcterms:modified xsi:type="dcterms:W3CDTF">2026-01-16T02:16:38Z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886B352CCA0F405E9374218FBA218664_12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